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22980" windowHeight="979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86" i="1" l="1"/>
  <c r="G119" i="1" l="1"/>
  <c r="G118" i="1" s="1"/>
  <c r="G117" i="1" s="1"/>
  <c r="G116" i="1" s="1"/>
  <c r="F119" i="1"/>
  <c r="F118" i="1" s="1"/>
  <c r="F117" i="1" s="1"/>
  <c r="F116" i="1" s="1"/>
  <c r="G113" i="1"/>
  <c r="G112" i="1" s="1"/>
  <c r="G111" i="1" s="1"/>
  <c r="G110" i="1" s="1"/>
  <c r="G109" i="1" s="1"/>
  <c r="F113" i="1"/>
  <c r="F112" i="1" s="1"/>
  <c r="F111" i="1" s="1"/>
  <c r="F110" i="1" s="1"/>
  <c r="F109" i="1" s="1"/>
  <c r="G107" i="1"/>
  <c r="F107" i="1"/>
  <c r="G105" i="1"/>
  <c r="G104" i="1" s="1"/>
  <c r="F105" i="1"/>
  <c r="G102" i="1"/>
  <c r="G101" i="1" s="1"/>
  <c r="F102" i="1"/>
  <c r="F101" i="1" s="1"/>
  <c r="G98" i="1"/>
  <c r="G97" i="1" s="1"/>
  <c r="F98" i="1"/>
  <c r="F97" i="1" s="1"/>
  <c r="G93" i="1"/>
  <c r="G92" i="1" s="1"/>
  <c r="F93" i="1"/>
  <c r="F92" i="1" s="1"/>
  <c r="G90" i="1"/>
  <c r="G89" i="1" s="1"/>
  <c r="F90" i="1"/>
  <c r="F89" i="1" s="1"/>
  <c r="G87" i="1"/>
  <c r="G86" i="1" s="1"/>
  <c r="F87" i="1"/>
  <c r="G84" i="1"/>
  <c r="G83" i="1" s="1"/>
  <c r="F84" i="1"/>
  <c r="F83" i="1" s="1"/>
  <c r="G78" i="1"/>
  <c r="G77" i="1" s="1"/>
  <c r="G76" i="1" s="1"/>
  <c r="G75" i="1" s="1"/>
  <c r="F78" i="1"/>
  <c r="F77" i="1" s="1"/>
  <c r="F76" i="1" s="1"/>
  <c r="F75" i="1" s="1"/>
  <c r="G72" i="1"/>
  <c r="G71" i="1" s="1"/>
  <c r="G70" i="1" s="1"/>
  <c r="G69" i="1" s="1"/>
  <c r="G68" i="1" s="1"/>
  <c r="F72" i="1"/>
  <c r="F71" i="1" s="1"/>
  <c r="F70" i="1" s="1"/>
  <c r="F69" i="1" s="1"/>
  <c r="F68" i="1" s="1"/>
  <c r="G66" i="1"/>
  <c r="G65" i="1" s="1"/>
  <c r="G64" i="1" s="1"/>
  <c r="G63" i="1" s="1"/>
  <c r="G62" i="1" s="1"/>
  <c r="F66" i="1"/>
  <c r="F65" i="1" s="1"/>
  <c r="F64" i="1" s="1"/>
  <c r="F63" i="1" s="1"/>
  <c r="F62" i="1" s="1"/>
  <c r="G60" i="1"/>
  <c r="G59" i="1" s="1"/>
  <c r="F60" i="1"/>
  <c r="F59" i="1" s="1"/>
  <c r="G57" i="1"/>
  <c r="F57" i="1"/>
  <c r="G51" i="1"/>
  <c r="G50" i="1" s="1"/>
  <c r="G49" i="1" s="1"/>
  <c r="G48" i="1" s="1"/>
  <c r="F51" i="1"/>
  <c r="F50" i="1" s="1"/>
  <c r="F49" i="1" s="1"/>
  <c r="F48" i="1" s="1"/>
  <c r="G46" i="1"/>
  <c r="G45" i="1" s="1"/>
  <c r="G44" i="1" s="1"/>
  <c r="G43" i="1" s="1"/>
  <c r="F46" i="1"/>
  <c r="F45" i="1" s="1"/>
  <c r="F44" i="1" s="1"/>
  <c r="F43" i="1" s="1"/>
  <c r="G41" i="1"/>
  <c r="G40" i="1" s="1"/>
  <c r="G39" i="1" s="1"/>
  <c r="G38" i="1" s="1"/>
  <c r="F41" i="1"/>
  <c r="F40" i="1"/>
  <c r="F39" i="1" s="1"/>
  <c r="F38" i="1" s="1"/>
  <c r="G36" i="1"/>
  <c r="G35" i="1" s="1"/>
  <c r="F36" i="1"/>
  <c r="F35" i="1" s="1"/>
  <c r="G33" i="1"/>
  <c r="F33" i="1"/>
  <c r="G31" i="1"/>
  <c r="G30" i="1" s="1"/>
  <c r="F31" i="1"/>
  <c r="G28" i="1"/>
  <c r="G27" i="1" s="1"/>
  <c r="F28" i="1"/>
  <c r="F27" i="1" s="1"/>
  <c r="G23" i="1"/>
  <c r="F23" i="1"/>
  <c r="F22" i="1" s="1"/>
  <c r="F21" i="1" s="1"/>
  <c r="F20" i="1" s="1"/>
  <c r="G22" i="1"/>
  <c r="G21" i="1" s="1"/>
  <c r="G20" i="1" s="1"/>
  <c r="G18" i="1"/>
  <c r="G17" i="1" s="1"/>
  <c r="G16" i="1" s="1"/>
  <c r="G15" i="1" s="1"/>
  <c r="F18" i="1"/>
  <c r="F17" i="1" s="1"/>
  <c r="F16" i="1" s="1"/>
  <c r="F15" i="1" s="1"/>
  <c r="G100" i="1" l="1"/>
  <c r="G96" i="1" s="1"/>
  <c r="G95" i="1" s="1"/>
  <c r="F56" i="1"/>
  <c r="F55" i="1" s="1"/>
  <c r="F54" i="1" s="1"/>
  <c r="F53" i="1" s="1"/>
  <c r="F30" i="1"/>
  <c r="F26" i="1" s="1"/>
  <c r="F25" i="1" s="1"/>
  <c r="F14" i="1" s="1"/>
  <c r="F104" i="1"/>
  <c r="F100" i="1" s="1"/>
  <c r="F96" i="1" s="1"/>
  <c r="F95" i="1" s="1"/>
  <c r="G56" i="1"/>
  <c r="G55" i="1" s="1"/>
  <c r="G54" i="1" s="1"/>
  <c r="G53" i="1" s="1"/>
  <c r="G26" i="1"/>
  <c r="G25" i="1" s="1"/>
  <c r="G14" i="1" s="1"/>
  <c r="F82" i="1"/>
  <c r="F81" i="1" s="1"/>
  <c r="F80" i="1" s="1"/>
  <c r="F74" i="1" s="1"/>
  <c r="G82" i="1"/>
  <c r="G81" i="1" s="1"/>
  <c r="G80" i="1" s="1"/>
  <c r="G74" i="1" s="1"/>
  <c r="F115" i="1" l="1"/>
  <c r="F121" i="1" s="1"/>
  <c r="G115" i="1"/>
  <c r="G121" i="1" s="1"/>
</calcChain>
</file>

<file path=xl/sharedStrings.xml><?xml version="1.0" encoding="utf-8"?>
<sst xmlns="http://schemas.openxmlformats.org/spreadsheetml/2006/main" count="277" uniqueCount="95">
  <si>
    <t>Наименование</t>
  </si>
  <si>
    <t>РЗ</t>
  </si>
  <si>
    <t>ПР</t>
  </si>
  <si>
    <t>ЦСР</t>
  </si>
  <si>
    <t>ВР</t>
  </si>
  <si>
    <t>Сумма, рублей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</si>
  <si>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</si>
  <si>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</si>
  <si>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 Плотниковского сельсовета</t>
  </si>
  <si>
    <t>Непрограммные направления бюджета Плотниковского сельсовета</t>
  </si>
  <si>
    <t>Высшее должностное лицо Плотниковского сельсовета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</si>
  <si>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</si>
  <si>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</si>
  <si>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</si>
  <si>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Председатель Совета депутатов Плотниковского сельсовета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</si>
  <si>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местной администрации Плотниковского сельсовета</t>
  </si>
  <si>
    <t>Расходы на выплаты по оплате труда работников администрации Плотниковского сельсовета</t>
  </si>
  <si>
    <t>Расходы на обеспечение функций органа местного самоуправления Плотниковского сельсовета в области функционирования администрации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</si>
  <si>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</si>
  <si>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</si>
  <si>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</si>
  <si>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</si>
  <si>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Расходы на осуществление полномочий по решению вопросов в сфере административных правонарушений Плотникоского сельсовета за счет средств областного бюджета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</si>
  <si>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</si>
  <si>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передачу полномочий Контрольно-счетной палате Новосибирского района</t>
  </si>
  <si>
    <t>Межбюджетные трансферты</t>
  </si>
  <si>
    <t>Иные межбюджетные трансферты</t>
  </si>
  <si>
    <t>Другие общегосударственные вопросы</t>
  </si>
  <si>
    <t>Расходы на обеспечение функций органа местного самоуправления Плотниковского сельсовета в области других общегосударственных вопросов</t>
  </si>
  <si>
    <t>Национальная оборона</t>
  </si>
  <si>
    <t>Мобилизационная и вневойсковая подготовка</t>
  </si>
  <si>
    <t xml:space="preserve">Расходы на осуществление первичного воинского учета на территории Плотниковского сельсовета, где отсутствуют военные комиссариаты, за счет субвенций, выделяемых с федерального бюджета    </t>
  </si>
  <si>
    <t>Расходы на обеспечение функций государственных органов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</si>
  <si>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</si>
  <si>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</si>
  <si>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Расходы на обеспечение функций органа местного самоуправления Плотниковского сельсовета в области защиты населения и территории от чрезвычайных ситуаций природного и техногенного характера, гражданской обороны</t>
  </si>
  <si>
    <t>Жилищно-коммунальное хозяйство</t>
  </si>
  <si>
    <t>Коммунальное хозяйство</t>
  </si>
  <si>
    <t>Расходы на обеспечение функций органа местного самоуправления Плотниковского сельсовета в сфере коммунального хозяйства</t>
  </si>
  <si>
    <t>Благоустройство</t>
  </si>
  <si>
    <t>Расходы на обеспечение функций органа местного самоуправления Плотниковского сельсовета в сфере благоустройства</t>
  </si>
  <si>
    <t>Расходы на реализацию мероприятий в сфере уличного освещения на территории Плотниковского сельсовета</t>
  </si>
  <si>
    <t>Расходы на реализацию мероприятий в сфере благоустройства дорог на территории Плотниковского сельсовета</t>
  </si>
  <si>
    <t>Расходы на реализацию мероприятий в сфере содержания мест захоронения на территории Плотниковского сельсовета</t>
  </si>
  <si>
    <t>Расходы на реализацию мероприятий в сфере прочих мероприятий по благоустройству территории Плотниковского сельсовета</t>
  </si>
  <si>
    <t>Культура, кинематография</t>
  </si>
  <si>
    <t>Культура</t>
  </si>
  <si>
    <t>Расходы на выплаты по оплате труда работников МКУСКО "Вдохновение"</t>
  </si>
  <si>
    <t>Расходы на обеспечение деятельности МКУСКО "Вдохновение"</t>
  </si>
  <si>
    <t>Социальная политика</t>
  </si>
  <si>
    <t>Пенсионное обеспечение</t>
  </si>
  <si>
    <t>Расходы на доплаты к пенсиям муниципальным служащим Плотниковского сельсовета</t>
  </si>
  <si>
    <t>Социальное обеспечение и иные выплаты населению</t>
  </si>
  <si>
    <t>Иные пенсии, социальные доплаты к пенсиям</t>
  </si>
  <si>
    <t>Итого расходов</t>
  </si>
  <si>
    <t>Условно утвержденные расходы</t>
  </si>
  <si>
    <t>Непрограммные направления областного бюджета</t>
  </si>
  <si>
    <t>Приложение 5</t>
  </si>
  <si>
    <t>Таблица</t>
  </si>
  <si>
    <t>Национальная экономика</t>
  </si>
  <si>
    <t>Дорожное хозяйство (дорожные фонды)</t>
  </si>
  <si>
    <t>Расходы на обеспечение функций органа местного самоуправления Плотниковского сельсовета в сфере дорожного хозяйства</t>
  </si>
  <si>
    <t>Расходы резервного фонда органа местного самоуправления Плотниковского сельсовета</t>
  </si>
  <si>
    <t>Резервные фонды</t>
  </si>
  <si>
    <t>55.0.00.00000</t>
  </si>
  <si>
    <t>55.0.00.00111</t>
  </si>
  <si>
    <t>55.0.00.00211</t>
  </si>
  <si>
    <t>55.0.00.00411</t>
  </si>
  <si>
    <t>55.0.00.00419</t>
  </si>
  <si>
    <t>44.0.00.70190</t>
  </si>
  <si>
    <t>55.0.00.00519</t>
  </si>
  <si>
    <t>55.0.00.00719</t>
  </si>
  <si>
    <t>55.0.00.01019</t>
  </si>
  <si>
    <t>44.0.00.51180</t>
  </si>
  <si>
    <t>55.0.00.01119</t>
  </si>
  <si>
    <t>55.0.00.01319</t>
  </si>
  <si>
    <t>55.0.00.01619</t>
  </si>
  <si>
    <t>55.0.00.01719</t>
  </si>
  <si>
    <t>55.0.01.01719</t>
  </si>
  <si>
    <t>55.0.02.01719</t>
  </si>
  <si>
    <t>55.0.03.01719</t>
  </si>
  <si>
    <t>55.0.05.01719</t>
  </si>
  <si>
    <t>55.0.00.01911</t>
  </si>
  <si>
    <t>55.0.00.01919</t>
  </si>
  <si>
    <t>55.0.00.02019</t>
  </si>
  <si>
    <t>55.0.00.09999</t>
  </si>
  <si>
    <t xml:space="preserve">Иные бюджетные ассигнования </t>
  </si>
  <si>
    <t>Резервные средства</t>
  </si>
  <si>
    <t>Расходы на реализацию мероприятий по сохранению памятников и других мемориальных объектов, увековечивающих память о новосибирцах-защитниках Отечества, в рамках государственной программы Новосибирской области "Культура Новосибирской области" на 2015-2020 годы"</t>
  </si>
  <si>
    <t>11.0.00.70450</t>
  </si>
  <si>
    <t>2020 год</t>
  </si>
  <si>
    <t>2021 год</t>
  </si>
  <si>
    <r>
      <t>к Решению очередной 21 сессии Совета депутатов Плотникоского сельсовета Новосибирского района                              Новосибирской области                                                                    от  20</t>
    </r>
    <r>
      <rPr>
        <sz val="12"/>
        <rFont val="Times New Roman"/>
        <family val="1"/>
        <charset val="204"/>
      </rPr>
      <t xml:space="preserve"> декабря 2018 года</t>
    </r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</si>
  <si>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 НА 2019 ГОД И ПЛАНОВЫЙ ПЕРИОД 2020 И 2021 ГОДОВ </t>
  </si>
  <si>
    <t xml:space="preserve">Распределение бюджетных ассигнований по разделам, подразделам, целевым статьям (муниципальным программам  и непрограммным направлениям деятельности ), группам (группам и подгруппам) видов расходов классификации расходов бюджетов на  планоый период 2020 - 2021 годы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</si>
</sst>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"/>
    <numFmt numFmtId="165" formatCode="000\ 00\ 00"/>
    <numFmt numFmtId="166" formatCode="000"/>
    <numFmt numFmtId="167" formatCode="#,##0;[Red]\-#,##0"/>
    <numFmt numFmtId="168" formatCode="#,##0.0;[Red]\-#,##0.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1" fillId="0" borderId="0" xfId="1" applyProtection="1">
      <protection hidden="1"/>
    </xf>
    <xf numFmtId="0" fontId="1" fillId="0" borderId="0" xfId="1" applyFont="1" applyFill="1" applyAlignment="1" applyProtection="1">
      <protection hidden="1"/>
    </xf>
    <xf numFmtId="0" fontId="4" fillId="0" borderId="0" xfId="1" applyFont="1" applyFill="1" applyAlignment="1" applyProtection="1">
      <protection hidden="1"/>
    </xf>
    <xf numFmtId="0" fontId="2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protection hidden="1"/>
    </xf>
    <xf numFmtId="167" fontId="3" fillId="0" borderId="1" xfId="1" applyNumberFormat="1" applyFont="1" applyFill="1" applyBorder="1" applyAlignment="1" applyProtection="1">
      <alignment horizontal="right" vertical="center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167" fontId="2" fillId="2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6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168" fontId="2" fillId="0" borderId="1" xfId="1" applyNumberFormat="1" applyFont="1" applyFill="1" applyBorder="1" applyAlignment="1" applyProtection="1">
      <alignment horizontal="right" vertical="center"/>
      <protection hidden="1"/>
    </xf>
    <xf numFmtId="168" fontId="2" fillId="2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1"/>
  <sheetViews>
    <sheetView tabSelected="1" topLeftCell="A109" zoomScaleNormal="100" workbookViewId="0">
      <selection activeCell="I42" sqref="I42"/>
    </sheetView>
  </sheetViews>
  <sheetFormatPr defaultRowHeight="15" x14ac:dyDescent="0.25"/>
  <cols>
    <col min="1" max="1" width="39.140625" customWidth="1"/>
    <col min="2" max="2" width="3.7109375" customWidth="1"/>
    <col min="3" max="3" width="4.28515625" customWidth="1"/>
    <col min="4" max="4" width="14.7109375" customWidth="1"/>
    <col min="5" max="5" width="4.28515625" customWidth="1"/>
    <col min="6" max="6" width="9.85546875" customWidth="1"/>
    <col min="7" max="7" width="11.28515625" customWidth="1"/>
  </cols>
  <sheetData>
    <row r="1" spans="1:7" ht="15.75" x14ac:dyDescent="0.25">
      <c r="A1" s="23"/>
      <c r="B1" s="1"/>
      <c r="C1" s="33" t="s">
        <v>57</v>
      </c>
      <c r="D1" s="33"/>
      <c r="E1" s="33"/>
      <c r="F1" s="33"/>
      <c r="G1" s="33"/>
    </row>
    <row r="2" spans="1:7" ht="76.150000000000006" customHeight="1" x14ac:dyDescent="0.25">
      <c r="A2" s="23"/>
      <c r="B2" s="23"/>
      <c r="C2" s="34" t="s">
        <v>92</v>
      </c>
      <c r="D2" s="34"/>
      <c r="E2" s="34"/>
      <c r="F2" s="34"/>
      <c r="G2" s="34"/>
    </row>
    <row r="3" spans="1:7" ht="15.6" x14ac:dyDescent="0.3">
      <c r="A3" s="26"/>
      <c r="B3" s="26"/>
      <c r="C3" s="26"/>
      <c r="D3" s="26"/>
      <c r="E3" s="2"/>
      <c r="F3" s="3"/>
    </row>
    <row r="4" spans="1:7" ht="15.6" x14ac:dyDescent="0.3">
      <c r="A4" s="26"/>
      <c r="B4" s="26"/>
      <c r="C4" s="26"/>
      <c r="D4" s="26"/>
      <c r="E4" s="2"/>
      <c r="F4" s="3"/>
    </row>
    <row r="5" spans="1:7" ht="99.6" customHeight="1" x14ac:dyDescent="0.25">
      <c r="A5" s="35" t="s">
        <v>93</v>
      </c>
      <c r="B5" s="35"/>
      <c r="C5" s="35"/>
      <c r="D5" s="35"/>
      <c r="E5" s="35"/>
      <c r="F5" s="35"/>
      <c r="G5" s="35"/>
    </row>
    <row r="6" spans="1:7" ht="15.6" x14ac:dyDescent="0.3">
      <c r="A6" s="25"/>
      <c r="B6" s="25"/>
      <c r="C6" s="25"/>
      <c r="D6" s="25"/>
      <c r="E6" s="25"/>
      <c r="F6" s="25"/>
    </row>
    <row r="7" spans="1:7" ht="15.75" x14ac:dyDescent="0.25">
      <c r="A7" s="4"/>
      <c r="B7" s="4"/>
      <c r="C7" s="4"/>
      <c r="D7" s="26"/>
      <c r="E7" s="36"/>
      <c r="F7" s="36"/>
      <c r="G7" s="26" t="s">
        <v>58</v>
      </c>
    </row>
    <row r="8" spans="1:7" ht="15.6" x14ac:dyDescent="0.3">
      <c r="A8" s="4"/>
      <c r="B8" s="4"/>
      <c r="C8" s="4"/>
      <c r="D8" s="26"/>
      <c r="E8" s="26"/>
      <c r="F8" s="26"/>
    </row>
    <row r="9" spans="1:7" ht="75.599999999999994" customHeight="1" x14ac:dyDescent="0.25">
      <c r="A9" s="37" t="s">
        <v>94</v>
      </c>
      <c r="B9" s="37"/>
      <c r="C9" s="37"/>
      <c r="D9" s="37"/>
      <c r="E9" s="37"/>
      <c r="F9" s="37"/>
      <c r="G9" s="37"/>
    </row>
    <row r="10" spans="1:7" ht="15.6" x14ac:dyDescent="0.3">
      <c r="A10" s="24"/>
      <c r="B10" s="24"/>
      <c r="C10" s="24"/>
      <c r="D10" s="24"/>
      <c r="E10" s="24"/>
      <c r="F10" s="24"/>
    </row>
    <row r="11" spans="1:7" ht="15.6" x14ac:dyDescent="0.3">
      <c r="A11" s="4"/>
      <c r="B11" s="4"/>
      <c r="C11" s="4"/>
      <c r="D11" s="5"/>
      <c r="E11" s="2"/>
      <c r="F11" s="6"/>
    </row>
    <row r="12" spans="1:7" ht="15.75" x14ac:dyDescent="0.25">
      <c r="A12" s="31" t="s">
        <v>0</v>
      </c>
      <c r="B12" s="31" t="s">
        <v>1</v>
      </c>
      <c r="C12" s="31" t="s">
        <v>2</v>
      </c>
      <c r="D12" s="31" t="s">
        <v>3</v>
      </c>
      <c r="E12" s="31" t="s">
        <v>4</v>
      </c>
      <c r="F12" s="29" t="s">
        <v>5</v>
      </c>
      <c r="G12" s="30"/>
    </row>
    <row r="13" spans="1:7" ht="15.75" x14ac:dyDescent="0.25">
      <c r="A13" s="32"/>
      <c r="B13" s="32"/>
      <c r="C13" s="32"/>
      <c r="D13" s="32"/>
      <c r="E13" s="32"/>
      <c r="F13" s="7" t="s">
        <v>90</v>
      </c>
      <c r="G13" s="7" t="s">
        <v>91</v>
      </c>
    </row>
    <row r="14" spans="1:7" ht="15.75" x14ac:dyDescent="0.25">
      <c r="A14" s="8" t="s">
        <v>6</v>
      </c>
      <c r="B14" s="9">
        <v>1</v>
      </c>
      <c r="C14" s="9" t="s">
        <v>7</v>
      </c>
      <c r="D14" s="10" t="s">
        <v>7</v>
      </c>
      <c r="E14" s="11" t="s">
        <v>7</v>
      </c>
      <c r="F14" s="18">
        <f>F15+F20+F25+F38+F48+F43</f>
        <v>5504220</v>
      </c>
      <c r="G14" s="18">
        <f>G15+G20+G25+G38+G48+G43</f>
        <v>5804220</v>
      </c>
    </row>
    <row r="15" spans="1:7" ht="78.75" x14ac:dyDescent="0.25">
      <c r="A15" s="8" t="s">
        <v>8</v>
      </c>
      <c r="B15" s="9">
        <v>1</v>
      </c>
      <c r="C15" s="9">
        <v>2</v>
      </c>
      <c r="D15" s="10" t="s">
        <v>7</v>
      </c>
      <c r="E15" s="11" t="s">
        <v>7</v>
      </c>
      <c r="F15" s="18">
        <f t="shared" ref="F15:G18" si="0">F16</f>
        <v>597277</v>
      </c>
      <c r="G15" s="18">
        <f t="shared" si="0"/>
        <v>597277</v>
      </c>
    </row>
    <row r="16" spans="1:7" ht="31.5" x14ac:dyDescent="0.25">
      <c r="A16" s="12" t="s">
        <v>9</v>
      </c>
      <c r="B16" s="13">
        <v>1</v>
      </c>
      <c r="C16" s="13">
        <v>2</v>
      </c>
      <c r="D16" s="14" t="s">
        <v>64</v>
      </c>
      <c r="E16" s="15" t="s">
        <v>7</v>
      </c>
      <c r="F16" s="19">
        <f t="shared" si="0"/>
        <v>597277</v>
      </c>
      <c r="G16" s="19">
        <f t="shared" si="0"/>
        <v>597277</v>
      </c>
    </row>
    <row r="17" spans="1:7" ht="31.5" x14ac:dyDescent="0.25">
      <c r="A17" s="12" t="s">
        <v>10</v>
      </c>
      <c r="B17" s="13">
        <v>1</v>
      </c>
      <c r="C17" s="13">
        <v>2</v>
      </c>
      <c r="D17" s="14" t="s">
        <v>65</v>
      </c>
      <c r="E17" s="15" t="s">
        <v>7</v>
      </c>
      <c r="F17" s="19">
        <f t="shared" si="0"/>
        <v>597277</v>
      </c>
      <c r="G17" s="19">
        <f t="shared" si="0"/>
        <v>597277</v>
      </c>
    </row>
    <row r="18" spans="1:7" ht="91.9" customHeight="1" x14ac:dyDescent="0.25">
      <c r="A18" s="12" t="s">
        <v>11</v>
      </c>
      <c r="B18" s="13">
        <v>1</v>
      </c>
      <c r="C18" s="13">
        <v>2</v>
      </c>
      <c r="D18" s="14" t="s">
        <v>65</v>
      </c>
      <c r="E18" s="15">
        <v>100</v>
      </c>
      <c r="F18" s="19">
        <f t="shared" si="0"/>
        <v>597277</v>
      </c>
      <c r="G18" s="19">
        <f t="shared" si="0"/>
        <v>597277</v>
      </c>
    </row>
    <row r="19" spans="1:7" ht="47.25" x14ac:dyDescent="0.25">
      <c r="A19" s="12" t="s">
        <v>12</v>
      </c>
      <c r="B19" s="13">
        <v>1</v>
      </c>
      <c r="C19" s="13">
        <v>2</v>
      </c>
      <c r="D19" s="14" t="s">
        <v>65</v>
      </c>
      <c r="E19" s="15">
        <v>120</v>
      </c>
      <c r="F19" s="20">
        <v>597277</v>
      </c>
      <c r="G19" s="20">
        <v>597277</v>
      </c>
    </row>
    <row r="20" spans="1:7" ht="75.599999999999994" customHeight="1" x14ac:dyDescent="0.25">
      <c r="A20" s="8" t="s">
        <v>13</v>
      </c>
      <c r="B20" s="9">
        <v>1</v>
      </c>
      <c r="C20" s="9">
        <v>3</v>
      </c>
      <c r="D20" s="10" t="s">
        <v>7</v>
      </c>
      <c r="E20" s="11" t="s">
        <v>7</v>
      </c>
      <c r="F20" s="18">
        <f t="shared" ref="F20:G23" si="1">F21</f>
        <v>536018</v>
      </c>
      <c r="G20" s="18">
        <f t="shared" si="1"/>
        <v>536018</v>
      </c>
    </row>
    <row r="21" spans="1:7" ht="31.5" x14ac:dyDescent="0.25">
      <c r="A21" s="12" t="s">
        <v>9</v>
      </c>
      <c r="B21" s="13">
        <v>1</v>
      </c>
      <c r="C21" s="13">
        <v>3</v>
      </c>
      <c r="D21" s="14" t="s">
        <v>64</v>
      </c>
      <c r="E21" s="15" t="s">
        <v>7</v>
      </c>
      <c r="F21" s="19">
        <f t="shared" si="1"/>
        <v>536018</v>
      </c>
      <c r="G21" s="19">
        <f t="shared" si="1"/>
        <v>536018</v>
      </c>
    </row>
    <row r="22" spans="1:7" ht="31.5" x14ac:dyDescent="0.25">
      <c r="A22" s="12" t="s">
        <v>14</v>
      </c>
      <c r="B22" s="13">
        <v>1</v>
      </c>
      <c r="C22" s="13">
        <v>3</v>
      </c>
      <c r="D22" s="14" t="s">
        <v>66</v>
      </c>
      <c r="E22" s="15" t="s">
        <v>7</v>
      </c>
      <c r="F22" s="19">
        <f t="shared" si="1"/>
        <v>536018</v>
      </c>
      <c r="G22" s="19">
        <f t="shared" si="1"/>
        <v>536018</v>
      </c>
    </row>
    <row r="23" spans="1:7" ht="92.45" customHeight="1" x14ac:dyDescent="0.25">
      <c r="A23" s="12" t="s">
        <v>11</v>
      </c>
      <c r="B23" s="13">
        <v>1</v>
      </c>
      <c r="C23" s="13">
        <v>3</v>
      </c>
      <c r="D23" s="14" t="s">
        <v>66</v>
      </c>
      <c r="E23" s="15">
        <v>100</v>
      </c>
      <c r="F23" s="19">
        <f t="shared" si="1"/>
        <v>536018</v>
      </c>
      <c r="G23" s="19">
        <f t="shared" si="1"/>
        <v>536018</v>
      </c>
    </row>
    <row r="24" spans="1:7" ht="47.25" x14ac:dyDescent="0.25">
      <c r="A24" s="12" t="s">
        <v>12</v>
      </c>
      <c r="B24" s="13">
        <v>1</v>
      </c>
      <c r="C24" s="13">
        <v>3</v>
      </c>
      <c r="D24" s="14" t="s">
        <v>66</v>
      </c>
      <c r="E24" s="15">
        <v>120</v>
      </c>
      <c r="F24" s="20">
        <v>536018</v>
      </c>
      <c r="G24" s="20">
        <v>536018</v>
      </c>
    </row>
    <row r="25" spans="1:7" ht="110.25" x14ac:dyDescent="0.25">
      <c r="A25" s="8" t="s">
        <v>15</v>
      </c>
      <c r="B25" s="9">
        <v>1</v>
      </c>
      <c r="C25" s="9">
        <v>4</v>
      </c>
      <c r="D25" s="10" t="s">
        <v>7</v>
      </c>
      <c r="E25" s="11" t="s">
        <v>7</v>
      </c>
      <c r="F25" s="18">
        <f>F26+F35</f>
        <v>3998800</v>
      </c>
      <c r="G25" s="18">
        <f>G26+G35</f>
        <v>3998800</v>
      </c>
    </row>
    <row r="26" spans="1:7" ht="31.5" x14ac:dyDescent="0.25">
      <c r="A26" s="12" t="s">
        <v>9</v>
      </c>
      <c r="B26" s="13">
        <v>1</v>
      </c>
      <c r="C26" s="13">
        <v>4</v>
      </c>
      <c r="D26" s="14" t="s">
        <v>64</v>
      </c>
      <c r="E26" s="15" t="s">
        <v>7</v>
      </c>
      <c r="F26" s="19">
        <f>F27+F30</f>
        <v>3998700</v>
      </c>
      <c r="G26" s="19">
        <f>G27+G30</f>
        <v>3998700</v>
      </c>
    </row>
    <row r="27" spans="1:7" ht="47.25" x14ac:dyDescent="0.25">
      <c r="A27" s="12" t="s">
        <v>16</v>
      </c>
      <c r="B27" s="13">
        <v>1</v>
      </c>
      <c r="C27" s="13">
        <v>4</v>
      </c>
      <c r="D27" s="14" t="s">
        <v>67</v>
      </c>
      <c r="E27" s="15" t="s">
        <v>7</v>
      </c>
      <c r="F27" s="19">
        <f>F28</f>
        <v>2777800</v>
      </c>
      <c r="G27" s="19">
        <f>G28</f>
        <v>2777800</v>
      </c>
    </row>
    <row r="28" spans="1:7" ht="90.6" customHeight="1" x14ac:dyDescent="0.25">
      <c r="A28" s="12" t="s">
        <v>11</v>
      </c>
      <c r="B28" s="13">
        <v>1</v>
      </c>
      <c r="C28" s="13">
        <v>4</v>
      </c>
      <c r="D28" s="14" t="s">
        <v>67</v>
      </c>
      <c r="E28" s="15">
        <v>100</v>
      </c>
      <c r="F28" s="19">
        <f>F29</f>
        <v>2777800</v>
      </c>
      <c r="G28" s="19">
        <f>G29</f>
        <v>2777800</v>
      </c>
    </row>
    <row r="29" spans="1:7" ht="47.25" x14ac:dyDescent="0.25">
      <c r="A29" s="12" t="s">
        <v>12</v>
      </c>
      <c r="B29" s="13">
        <v>1</v>
      </c>
      <c r="C29" s="13">
        <v>4</v>
      </c>
      <c r="D29" s="14" t="s">
        <v>67</v>
      </c>
      <c r="E29" s="15">
        <v>120</v>
      </c>
      <c r="F29" s="20">
        <v>2777800</v>
      </c>
      <c r="G29" s="20">
        <v>2777800</v>
      </c>
    </row>
    <row r="30" spans="1:7" ht="63" x14ac:dyDescent="0.25">
      <c r="A30" s="12" t="s">
        <v>17</v>
      </c>
      <c r="B30" s="13">
        <v>1</v>
      </c>
      <c r="C30" s="13">
        <v>4</v>
      </c>
      <c r="D30" s="14" t="s">
        <v>68</v>
      </c>
      <c r="E30" s="15" t="s">
        <v>7</v>
      </c>
      <c r="F30" s="19">
        <f>F33+F31</f>
        <v>1220900</v>
      </c>
      <c r="G30" s="19">
        <f>G33+G31</f>
        <v>1220900</v>
      </c>
    </row>
    <row r="31" spans="1:7" ht="47.25" x14ac:dyDescent="0.25">
      <c r="A31" s="12" t="s">
        <v>18</v>
      </c>
      <c r="B31" s="13">
        <v>1</v>
      </c>
      <c r="C31" s="13">
        <v>4</v>
      </c>
      <c r="D31" s="14" t="s">
        <v>68</v>
      </c>
      <c r="E31" s="15">
        <v>200</v>
      </c>
      <c r="F31" s="19">
        <f>F32</f>
        <v>1207900</v>
      </c>
      <c r="G31" s="19">
        <f>G32</f>
        <v>1207900</v>
      </c>
    </row>
    <row r="32" spans="1:7" ht="47.25" x14ac:dyDescent="0.25">
      <c r="A32" s="12" t="s">
        <v>19</v>
      </c>
      <c r="B32" s="13">
        <v>1</v>
      </c>
      <c r="C32" s="13">
        <v>4</v>
      </c>
      <c r="D32" s="14" t="s">
        <v>68</v>
      </c>
      <c r="E32" s="15">
        <v>240</v>
      </c>
      <c r="F32" s="20">
        <v>1207900</v>
      </c>
      <c r="G32" s="20">
        <v>1207900</v>
      </c>
    </row>
    <row r="33" spans="1:7" ht="15.75" x14ac:dyDescent="0.25">
      <c r="A33" s="12" t="s">
        <v>20</v>
      </c>
      <c r="B33" s="13">
        <v>1</v>
      </c>
      <c r="C33" s="13">
        <v>4</v>
      </c>
      <c r="D33" s="14" t="s">
        <v>68</v>
      </c>
      <c r="E33" s="15">
        <v>800</v>
      </c>
      <c r="F33" s="19">
        <f>F34</f>
        <v>13000</v>
      </c>
      <c r="G33" s="19">
        <f>G34</f>
        <v>13000</v>
      </c>
    </row>
    <row r="34" spans="1:7" ht="31.5" x14ac:dyDescent="0.25">
      <c r="A34" s="12" t="s">
        <v>21</v>
      </c>
      <c r="B34" s="13">
        <v>1</v>
      </c>
      <c r="C34" s="13">
        <v>4</v>
      </c>
      <c r="D34" s="14" t="s">
        <v>68</v>
      </c>
      <c r="E34" s="15">
        <v>850</v>
      </c>
      <c r="F34" s="20">
        <v>13000</v>
      </c>
      <c r="G34" s="20">
        <v>13000</v>
      </c>
    </row>
    <row r="35" spans="1:7" ht="94.5" x14ac:dyDescent="0.25">
      <c r="A35" s="12" t="s">
        <v>22</v>
      </c>
      <c r="B35" s="13">
        <v>1</v>
      </c>
      <c r="C35" s="13">
        <v>4</v>
      </c>
      <c r="D35" s="14" t="s">
        <v>69</v>
      </c>
      <c r="E35" s="15" t="s">
        <v>7</v>
      </c>
      <c r="F35" s="19">
        <f>F36</f>
        <v>100</v>
      </c>
      <c r="G35" s="19">
        <f>G36</f>
        <v>100</v>
      </c>
    </row>
    <row r="36" spans="1:7" ht="27.6" customHeight="1" x14ac:dyDescent="0.25">
      <c r="A36" s="12" t="s">
        <v>18</v>
      </c>
      <c r="B36" s="13">
        <v>1</v>
      </c>
      <c r="C36" s="13">
        <v>4</v>
      </c>
      <c r="D36" s="14" t="s">
        <v>69</v>
      </c>
      <c r="E36" s="15">
        <v>200</v>
      </c>
      <c r="F36" s="19">
        <f>F37</f>
        <v>100</v>
      </c>
      <c r="G36" s="19">
        <f>G37</f>
        <v>100</v>
      </c>
    </row>
    <row r="37" spans="1:7" ht="47.25" x14ac:dyDescent="0.25">
      <c r="A37" s="12" t="s">
        <v>19</v>
      </c>
      <c r="B37" s="13">
        <v>1</v>
      </c>
      <c r="C37" s="13">
        <v>4</v>
      </c>
      <c r="D37" s="14" t="s">
        <v>69</v>
      </c>
      <c r="E37" s="15">
        <v>240</v>
      </c>
      <c r="F37" s="20">
        <v>100</v>
      </c>
      <c r="G37" s="20">
        <v>100</v>
      </c>
    </row>
    <row r="38" spans="1:7" ht="78.75" x14ac:dyDescent="0.25">
      <c r="A38" s="8" t="s">
        <v>23</v>
      </c>
      <c r="B38" s="9">
        <v>1</v>
      </c>
      <c r="C38" s="9">
        <v>6</v>
      </c>
      <c r="D38" s="10" t="s">
        <v>7</v>
      </c>
      <c r="E38" s="11" t="s">
        <v>7</v>
      </c>
      <c r="F38" s="18">
        <f t="shared" ref="F38:G41" si="2">F39</f>
        <v>52125</v>
      </c>
      <c r="G38" s="18">
        <f t="shared" si="2"/>
        <v>52125</v>
      </c>
    </row>
    <row r="39" spans="1:7" ht="31.5" x14ac:dyDescent="0.25">
      <c r="A39" s="12" t="s">
        <v>9</v>
      </c>
      <c r="B39" s="13">
        <v>1</v>
      </c>
      <c r="C39" s="13">
        <v>6</v>
      </c>
      <c r="D39" s="14" t="s">
        <v>64</v>
      </c>
      <c r="E39" s="15" t="s">
        <v>7</v>
      </c>
      <c r="F39" s="19">
        <f t="shared" si="2"/>
        <v>52125</v>
      </c>
      <c r="G39" s="19">
        <f t="shared" si="2"/>
        <v>52125</v>
      </c>
    </row>
    <row r="40" spans="1:7" ht="47.25" x14ac:dyDescent="0.25">
      <c r="A40" s="12" t="s">
        <v>24</v>
      </c>
      <c r="B40" s="13">
        <v>1</v>
      </c>
      <c r="C40" s="13">
        <v>6</v>
      </c>
      <c r="D40" s="14" t="s">
        <v>70</v>
      </c>
      <c r="E40" s="15" t="s">
        <v>7</v>
      </c>
      <c r="F40" s="19">
        <f t="shared" si="2"/>
        <v>52125</v>
      </c>
      <c r="G40" s="19">
        <f t="shared" si="2"/>
        <v>52125</v>
      </c>
    </row>
    <row r="41" spans="1:7" ht="15.75" x14ac:dyDescent="0.25">
      <c r="A41" s="12" t="s">
        <v>25</v>
      </c>
      <c r="B41" s="13">
        <v>1</v>
      </c>
      <c r="C41" s="13">
        <v>6</v>
      </c>
      <c r="D41" s="14" t="s">
        <v>70</v>
      </c>
      <c r="E41" s="15">
        <v>500</v>
      </c>
      <c r="F41" s="19">
        <f t="shared" si="2"/>
        <v>52125</v>
      </c>
      <c r="G41" s="19">
        <f t="shared" si="2"/>
        <v>52125</v>
      </c>
    </row>
    <row r="42" spans="1:7" ht="15.75" x14ac:dyDescent="0.25">
      <c r="A42" s="12" t="s">
        <v>26</v>
      </c>
      <c r="B42" s="13">
        <v>1</v>
      </c>
      <c r="C42" s="13">
        <v>6</v>
      </c>
      <c r="D42" s="14" t="s">
        <v>70</v>
      </c>
      <c r="E42" s="15">
        <v>540</v>
      </c>
      <c r="F42" s="20">
        <v>52125</v>
      </c>
      <c r="G42" s="20">
        <v>52125</v>
      </c>
    </row>
    <row r="43" spans="1:7" ht="15.75" x14ac:dyDescent="0.25">
      <c r="A43" s="8" t="s">
        <v>63</v>
      </c>
      <c r="B43" s="9">
        <v>1</v>
      </c>
      <c r="C43" s="9">
        <v>11</v>
      </c>
      <c r="D43" s="10" t="s">
        <v>7</v>
      </c>
      <c r="E43" s="11" t="s">
        <v>7</v>
      </c>
      <c r="F43" s="18">
        <f t="shared" ref="F43:G46" si="3">F44</f>
        <v>20000</v>
      </c>
      <c r="G43" s="18">
        <f t="shared" si="3"/>
        <v>20000</v>
      </c>
    </row>
    <row r="44" spans="1:7" ht="31.5" x14ac:dyDescent="0.25">
      <c r="A44" s="12" t="s">
        <v>9</v>
      </c>
      <c r="B44" s="13">
        <v>1</v>
      </c>
      <c r="C44" s="13">
        <v>11</v>
      </c>
      <c r="D44" s="14" t="s">
        <v>64</v>
      </c>
      <c r="E44" s="15" t="s">
        <v>7</v>
      </c>
      <c r="F44" s="19">
        <f t="shared" si="3"/>
        <v>20000</v>
      </c>
      <c r="G44" s="19">
        <f t="shared" si="3"/>
        <v>20000</v>
      </c>
    </row>
    <row r="45" spans="1:7" ht="47.25" x14ac:dyDescent="0.25">
      <c r="A45" s="12" t="s">
        <v>62</v>
      </c>
      <c r="B45" s="13">
        <v>1</v>
      </c>
      <c r="C45" s="13">
        <v>11</v>
      </c>
      <c r="D45" s="14" t="s">
        <v>71</v>
      </c>
      <c r="E45" s="15" t="s">
        <v>7</v>
      </c>
      <c r="F45" s="19">
        <f t="shared" si="3"/>
        <v>20000</v>
      </c>
      <c r="G45" s="19">
        <f t="shared" si="3"/>
        <v>20000</v>
      </c>
    </row>
    <row r="46" spans="1:7" ht="15.75" x14ac:dyDescent="0.25">
      <c r="A46" s="12" t="s">
        <v>86</v>
      </c>
      <c r="B46" s="13">
        <v>1</v>
      </c>
      <c r="C46" s="13">
        <v>11</v>
      </c>
      <c r="D46" s="14" t="s">
        <v>71</v>
      </c>
      <c r="E46" s="15">
        <v>800</v>
      </c>
      <c r="F46" s="19">
        <f t="shared" si="3"/>
        <v>20000</v>
      </c>
      <c r="G46" s="19">
        <f t="shared" si="3"/>
        <v>20000</v>
      </c>
    </row>
    <row r="47" spans="1:7" ht="15.75" x14ac:dyDescent="0.25">
      <c r="A47" s="12" t="s">
        <v>87</v>
      </c>
      <c r="B47" s="13">
        <v>1</v>
      </c>
      <c r="C47" s="13">
        <v>11</v>
      </c>
      <c r="D47" s="14" t="s">
        <v>71</v>
      </c>
      <c r="E47" s="15">
        <v>870</v>
      </c>
      <c r="F47" s="20">
        <v>20000</v>
      </c>
      <c r="G47" s="20">
        <v>20000</v>
      </c>
    </row>
    <row r="48" spans="1:7" ht="31.5" x14ac:dyDescent="0.25">
      <c r="A48" s="8" t="s">
        <v>27</v>
      </c>
      <c r="B48" s="9">
        <v>1</v>
      </c>
      <c r="C48" s="9">
        <v>13</v>
      </c>
      <c r="D48" s="10" t="s">
        <v>7</v>
      </c>
      <c r="E48" s="11" t="s">
        <v>7</v>
      </c>
      <c r="F48" s="18">
        <f t="shared" ref="F48:G51" si="4">F49</f>
        <v>300000</v>
      </c>
      <c r="G48" s="18">
        <f t="shared" si="4"/>
        <v>600000</v>
      </c>
    </row>
    <row r="49" spans="1:7" ht="31.5" x14ac:dyDescent="0.25">
      <c r="A49" s="12" t="s">
        <v>9</v>
      </c>
      <c r="B49" s="13">
        <v>1</v>
      </c>
      <c r="C49" s="13">
        <v>13</v>
      </c>
      <c r="D49" s="14" t="s">
        <v>64</v>
      </c>
      <c r="E49" s="15" t="s">
        <v>7</v>
      </c>
      <c r="F49" s="19">
        <f t="shared" si="4"/>
        <v>300000</v>
      </c>
      <c r="G49" s="19">
        <f t="shared" si="4"/>
        <v>600000</v>
      </c>
    </row>
    <row r="50" spans="1:7" ht="78.75" x14ac:dyDescent="0.25">
      <c r="A50" s="12" t="s">
        <v>28</v>
      </c>
      <c r="B50" s="13">
        <v>1</v>
      </c>
      <c r="C50" s="13">
        <v>13</v>
      </c>
      <c r="D50" s="14" t="s">
        <v>72</v>
      </c>
      <c r="E50" s="15" t="s">
        <v>7</v>
      </c>
      <c r="F50" s="19">
        <f t="shared" si="4"/>
        <v>300000</v>
      </c>
      <c r="G50" s="19">
        <f t="shared" si="4"/>
        <v>600000</v>
      </c>
    </row>
    <row r="51" spans="1:7" ht="36" customHeight="1" x14ac:dyDescent="0.25">
      <c r="A51" s="12" t="s">
        <v>18</v>
      </c>
      <c r="B51" s="13">
        <v>1</v>
      </c>
      <c r="C51" s="13">
        <v>13</v>
      </c>
      <c r="D51" s="14" t="s">
        <v>72</v>
      </c>
      <c r="E51" s="15">
        <v>200</v>
      </c>
      <c r="F51" s="19">
        <f t="shared" si="4"/>
        <v>300000</v>
      </c>
      <c r="G51" s="19">
        <f t="shared" si="4"/>
        <v>600000</v>
      </c>
    </row>
    <row r="52" spans="1:7" ht="47.25" x14ac:dyDescent="0.25">
      <c r="A52" s="12" t="s">
        <v>19</v>
      </c>
      <c r="B52" s="13">
        <v>1</v>
      </c>
      <c r="C52" s="13">
        <v>13</v>
      </c>
      <c r="D52" s="14" t="s">
        <v>72</v>
      </c>
      <c r="E52" s="15">
        <v>240</v>
      </c>
      <c r="F52" s="20">
        <v>300000</v>
      </c>
      <c r="G52" s="20">
        <v>600000</v>
      </c>
    </row>
    <row r="53" spans="1:7" ht="15.75" x14ac:dyDescent="0.25">
      <c r="A53" s="8" t="s">
        <v>29</v>
      </c>
      <c r="B53" s="9">
        <v>2</v>
      </c>
      <c r="C53" s="9" t="s">
        <v>7</v>
      </c>
      <c r="D53" s="10" t="s">
        <v>7</v>
      </c>
      <c r="E53" s="11" t="s">
        <v>7</v>
      </c>
      <c r="F53" s="18">
        <f t="shared" ref="F53:G55" si="5">F54</f>
        <v>92800</v>
      </c>
      <c r="G53" s="18">
        <f t="shared" si="5"/>
        <v>94700</v>
      </c>
    </row>
    <row r="54" spans="1:7" ht="31.5" x14ac:dyDescent="0.25">
      <c r="A54" s="8" t="s">
        <v>30</v>
      </c>
      <c r="B54" s="9">
        <v>2</v>
      </c>
      <c r="C54" s="9">
        <v>3</v>
      </c>
      <c r="D54" s="10" t="s">
        <v>7</v>
      </c>
      <c r="E54" s="11" t="s">
        <v>7</v>
      </c>
      <c r="F54" s="18">
        <f t="shared" si="5"/>
        <v>92800</v>
      </c>
      <c r="G54" s="18">
        <f t="shared" si="5"/>
        <v>94700</v>
      </c>
    </row>
    <row r="55" spans="1:7" ht="31.5" x14ac:dyDescent="0.25">
      <c r="A55" s="12" t="s">
        <v>9</v>
      </c>
      <c r="B55" s="13">
        <v>2</v>
      </c>
      <c r="C55" s="13">
        <v>3</v>
      </c>
      <c r="D55" s="14" t="s">
        <v>73</v>
      </c>
      <c r="E55" s="15" t="s">
        <v>7</v>
      </c>
      <c r="F55" s="19">
        <f t="shared" si="5"/>
        <v>92800</v>
      </c>
      <c r="G55" s="19">
        <f t="shared" si="5"/>
        <v>94700</v>
      </c>
    </row>
    <row r="56" spans="1:7" ht="94.5" x14ac:dyDescent="0.25">
      <c r="A56" s="12" t="s">
        <v>31</v>
      </c>
      <c r="B56" s="13">
        <v>2</v>
      </c>
      <c r="C56" s="13">
        <v>3</v>
      </c>
      <c r="D56" s="14" t="s">
        <v>73</v>
      </c>
      <c r="E56" s="15" t="s">
        <v>7</v>
      </c>
      <c r="F56" s="19">
        <f>F57+F59</f>
        <v>92800</v>
      </c>
      <c r="G56" s="19">
        <f>G57+G59</f>
        <v>94700</v>
      </c>
    </row>
    <row r="57" spans="1:7" ht="89.45" customHeight="1" x14ac:dyDescent="0.25">
      <c r="A57" s="12" t="s">
        <v>11</v>
      </c>
      <c r="B57" s="13">
        <v>2</v>
      </c>
      <c r="C57" s="13">
        <v>3</v>
      </c>
      <c r="D57" s="14" t="s">
        <v>73</v>
      </c>
      <c r="E57" s="15">
        <v>100</v>
      </c>
      <c r="F57" s="19">
        <f>F58</f>
        <v>90800</v>
      </c>
      <c r="G57" s="19">
        <f>G58</f>
        <v>92600</v>
      </c>
    </row>
    <row r="58" spans="1:7" ht="47.25" x14ac:dyDescent="0.25">
      <c r="A58" s="12" t="s">
        <v>12</v>
      </c>
      <c r="B58" s="13">
        <v>2</v>
      </c>
      <c r="C58" s="13">
        <v>3</v>
      </c>
      <c r="D58" s="14" t="s">
        <v>73</v>
      </c>
      <c r="E58" s="15">
        <v>120</v>
      </c>
      <c r="F58" s="20">
        <v>90800</v>
      </c>
      <c r="G58" s="20">
        <v>92600</v>
      </c>
    </row>
    <row r="59" spans="1:7" ht="31.5" x14ac:dyDescent="0.25">
      <c r="A59" s="12" t="s">
        <v>32</v>
      </c>
      <c r="B59" s="13">
        <v>2</v>
      </c>
      <c r="C59" s="13">
        <v>3</v>
      </c>
      <c r="D59" s="14" t="s">
        <v>73</v>
      </c>
      <c r="E59" s="15" t="s">
        <v>7</v>
      </c>
      <c r="F59" s="19">
        <f>F60</f>
        <v>2000</v>
      </c>
      <c r="G59" s="19">
        <f>G60</f>
        <v>2100</v>
      </c>
    </row>
    <row r="60" spans="1:7" ht="34.9" customHeight="1" x14ac:dyDescent="0.25">
      <c r="A60" s="12" t="s">
        <v>18</v>
      </c>
      <c r="B60" s="13">
        <v>2</v>
      </c>
      <c r="C60" s="13">
        <v>3</v>
      </c>
      <c r="D60" s="14" t="s">
        <v>73</v>
      </c>
      <c r="E60" s="15">
        <v>200</v>
      </c>
      <c r="F60" s="19">
        <f>F61</f>
        <v>2000</v>
      </c>
      <c r="G60" s="19">
        <f>G61</f>
        <v>2100</v>
      </c>
    </row>
    <row r="61" spans="1:7" ht="47.25" x14ac:dyDescent="0.25">
      <c r="A61" s="12" t="s">
        <v>19</v>
      </c>
      <c r="B61" s="13">
        <v>2</v>
      </c>
      <c r="C61" s="13">
        <v>3</v>
      </c>
      <c r="D61" s="14" t="s">
        <v>73</v>
      </c>
      <c r="E61" s="15">
        <v>240</v>
      </c>
      <c r="F61" s="20">
        <v>2000</v>
      </c>
      <c r="G61" s="20">
        <v>2100</v>
      </c>
    </row>
    <row r="62" spans="1:7" ht="31.5" x14ac:dyDescent="0.25">
      <c r="A62" s="8" t="s">
        <v>33</v>
      </c>
      <c r="B62" s="9">
        <v>3</v>
      </c>
      <c r="C62" s="9" t="s">
        <v>7</v>
      </c>
      <c r="D62" s="10" t="s">
        <v>7</v>
      </c>
      <c r="E62" s="11" t="s">
        <v>7</v>
      </c>
      <c r="F62" s="18">
        <f t="shared" ref="F62:G66" si="6">F63</f>
        <v>20000</v>
      </c>
      <c r="G62" s="18">
        <f t="shared" si="6"/>
        <v>20000</v>
      </c>
    </row>
    <row r="63" spans="1:7" ht="63" x14ac:dyDescent="0.25">
      <c r="A63" s="8" t="s">
        <v>34</v>
      </c>
      <c r="B63" s="9">
        <v>3</v>
      </c>
      <c r="C63" s="9">
        <v>9</v>
      </c>
      <c r="D63" s="10" t="s">
        <v>7</v>
      </c>
      <c r="E63" s="11" t="s">
        <v>7</v>
      </c>
      <c r="F63" s="18">
        <f t="shared" si="6"/>
        <v>20000</v>
      </c>
      <c r="G63" s="18">
        <f t="shared" si="6"/>
        <v>20000</v>
      </c>
    </row>
    <row r="64" spans="1:7" ht="31.5" x14ac:dyDescent="0.25">
      <c r="A64" s="12" t="s">
        <v>9</v>
      </c>
      <c r="B64" s="13">
        <v>3</v>
      </c>
      <c r="C64" s="13">
        <v>9</v>
      </c>
      <c r="D64" s="14" t="s">
        <v>64</v>
      </c>
      <c r="E64" s="15" t="s">
        <v>7</v>
      </c>
      <c r="F64" s="19">
        <f t="shared" si="6"/>
        <v>20000</v>
      </c>
      <c r="G64" s="19">
        <f t="shared" si="6"/>
        <v>20000</v>
      </c>
    </row>
    <row r="65" spans="1:7" ht="110.25" x14ac:dyDescent="0.25">
      <c r="A65" s="12" t="s">
        <v>35</v>
      </c>
      <c r="B65" s="13">
        <v>3</v>
      </c>
      <c r="C65" s="13">
        <v>9</v>
      </c>
      <c r="D65" s="14" t="s">
        <v>74</v>
      </c>
      <c r="E65" s="15" t="s">
        <v>7</v>
      </c>
      <c r="F65" s="19">
        <f t="shared" si="6"/>
        <v>20000</v>
      </c>
      <c r="G65" s="19">
        <f t="shared" si="6"/>
        <v>20000</v>
      </c>
    </row>
    <row r="66" spans="1:7" ht="28.9" customHeight="1" x14ac:dyDescent="0.25">
      <c r="A66" s="12" t="s">
        <v>18</v>
      </c>
      <c r="B66" s="13">
        <v>3</v>
      </c>
      <c r="C66" s="13">
        <v>9</v>
      </c>
      <c r="D66" s="14" t="s">
        <v>74</v>
      </c>
      <c r="E66" s="15">
        <v>200</v>
      </c>
      <c r="F66" s="19">
        <f t="shared" si="6"/>
        <v>20000</v>
      </c>
      <c r="G66" s="19">
        <f t="shared" si="6"/>
        <v>20000</v>
      </c>
    </row>
    <row r="67" spans="1:7" ht="47.25" x14ac:dyDescent="0.25">
      <c r="A67" s="12" t="s">
        <v>19</v>
      </c>
      <c r="B67" s="13">
        <v>3</v>
      </c>
      <c r="C67" s="13">
        <v>9</v>
      </c>
      <c r="D67" s="14" t="s">
        <v>74</v>
      </c>
      <c r="E67" s="15">
        <v>240</v>
      </c>
      <c r="F67" s="20">
        <v>20000</v>
      </c>
      <c r="G67" s="20">
        <v>20000</v>
      </c>
    </row>
    <row r="68" spans="1:7" ht="15.75" x14ac:dyDescent="0.25">
      <c r="A68" s="8" t="s">
        <v>59</v>
      </c>
      <c r="B68" s="9">
        <v>4</v>
      </c>
      <c r="C68" s="9" t="s">
        <v>7</v>
      </c>
      <c r="D68" s="14"/>
      <c r="E68" s="15"/>
      <c r="F68" s="19">
        <f t="shared" ref="F68:G72" si="7">F69</f>
        <v>1033800</v>
      </c>
      <c r="G68" s="19">
        <f t="shared" si="7"/>
        <v>1361700</v>
      </c>
    </row>
    <row r="69" spans="1:7" ht="31.5" x14ac:dyDescent="0.25">
      <c r="A69" s="8" t="s">
        <v>60</v>
      </c>
      <c r="B69" s="9">
        <v>4</v>
      </c>
      <c r="C69" s="9">
        <v>9</v>
      </c>
      <c r="D69" s="14"/>
      <c r="E69" s="15"/>
      <c r="F69" s="19">
        <f t="shared" si="7"/>
        <v>1033800</v>
      </c>
      <c r="G69" s="19">
        <f t="shared" si="7"/>
        <v>1361700</v>
      </c>
    </row>
    <row r="70" spans="1:7" ht="31.5" x14ac:dyDescent="0.25">
      <c r="A70" s="12" t="s">
        <v>9</v>
      </c>
      <c r="B70" s="13">
        <v>4</v>
      </c>
      <c r="C70" s="13">
        <v>9</v>
      </c>
      <c r="D70" s="14" t="s">
        <v>64</v>
      </c>
      <c r="E70" s="15"/>
      <c r="F70" s="19">
        <f t="shared" si="7"/>
        <v>1033800</v>
      </c>
      <c r="G70" s="19">
        <f t="shared" si="7"/>
        <v>1361700</v>
      </c>
    </row>
    <row r="71" spans="1:7" ht="63" x14ac:dyDescent="0.25">
      <c r="A71" s="12" t="s">
        <v>61</v>
      </c>
      <c r="B71" s="13">
        <v>4</v>
      </c>
      <c r="C71" s="13">
        <v>9</v>
      </c>
      <c r="D71" s="14" t="s">
        <v>75</v>
      </c>
      <c r="E71" s="15"/>
      <c r="F71" s="19">
        <f t="shared" si="7"/>
        <v>1033800</v>
      </c>
      <c r="G71" s="19">
        <f t="shared" si="7"/>
        <v>1361700</v>
      </c>
    </row>
    <row r="72" spans="1:7" ht="47.25" x14ac:dyDescent="0.25">
      <c r="A72" s="12" t="s">
        <v>18</v>
      </c>
      <c r="B72" s="13">
        <v>4</v>
      </c>
      <c r="C72" s="13">
        <v>9</v>
      </c>
      <c r="D72" s="14" t="s">
        <v>75</v>
      </c>
      <c r="E72" s="15">
        <v>200</v>
      </c>
      <c r="F72" s="19">
        <f t="shared" si="7"/>
        <v>1033800</v>
      </c>
      <c r="G72" s="19">
        <f t="shared" si="7"/>
        <v>1361700</v>
      </c>
    </row>
    <row r="73" spans="1:7" ht="47.25" x14ac:dyDescent="0.25">
      <c r="A73" s="12" t="s">
        <v>19</v>
      </c>
      <c r="B73" s="13">
        <v>4</v>
      </c>
      <c r="C73" s="13">
        <v>9</v>
      </c>
      <c r="D73" s="14" t="s">
        <v>75</v>
      </c>
      <c r="E73" s="15">
        <v>240</v>
      </c>
      <c r="F73" s="20">
        <v>1033800</v>
      </c>
      <c r="G73" s="20">
        <v>1361700</v>
      </c>
    </row>
    <row r="74" spans="1:7" ht="15.75" x14ac:dyDescent="0.25">
      <c r="A74" s="8" t="s">
        <v>36</v>
      </c>
      <c r="B74" s="9">
        <v>5</v>
      </c>
      <c r="C74" s="9" t="s">
        <v>7</v>
      </c>
      <c r="D74" s="10" t="s">
        <v>7</v>
      </c>
      <c r="E74" s="11" t="s">
        <v>7</v>
      </c>
      <c r="F74" s="18">
        <f>F75+F80</f>
        <v>544195</v>
      </c>
      <c r="G74" s="18">
        <f>G75+G80</f>
        <v>1089360</v>
      </c>
    </row>
    <row r="75" spans="1:7" ht="15.75" x14ac:dyDescent="0.25">
      <c r="A75" s="8" t="s">
        <v>37</v>
      </c>
      <c r="B75" s="9">
        <v>5</v>
      </c>
      <c r="C75" s="9">
        <v>2</v>
      </c>
      <c r="D75" s="10" t="s">
        <v>7</v>
      </c>
      <c r="E75" s="11" t="s">
        <v>7</v>
      </c>
      <c r="F75" s="18">
        <f t="shared" ref="F75:G78" si="8">F76</f>
        <v>109020</v>
      </c>
      <c r="G75" s="18">
        <f t="shared" si="8"/>
        <v>243025</v>
      </c>
    </row>
    <row r="76" spans="1:7" ht="31.5" x14ac:dyDescent="0.25">
      <c r="A76" s="12" t="s">
        <v>9</v>
      </c>
      <c r="B76" s="13">
        <v>5</v>
      </c>
      <c r="C76" s="13">
        <v>2</v>
      </c>
      <c r="D76" s="14" t="s">
        <v>64</v>
      </c>
      <c r="E76" s="15" t="s">
        <v>7</v>
      </c>
      <c r="F76" s="19">
        <f t="shared" si="8"/>
        <v>109020</v>
      </c>
      <c r="G76" s="19">
        <f t="shared" si="8"/>
        <v>243025</v>
      </c>
    </row>
    <row r="77" spans="1:7" ht="63" x14ac:dyDescent="0.25">
      <c r="A77" s="12" t="s">
        <v>38</v>
      </c>
      <c r="B77" s="13">
        <v>5</v>
      </c>
      <c r="C77" s="13">
        <v>2</v>
      </c>
      <c r="D77" s="14" t="s">
        <v>76</v>
      </c>
      <c r="E77" s="15" t="s">
        <v>7</v>
      </c>
      <c r="F77" s="19">
        <f t="shared" si="8"/>
        <v>109020</v>
      </c>
      <c r="G77" s="19">
        <f t="shared" si="8"/>
        <v>243025</v>
      </c>
    </row>
    <row r="78" spans="1:7" ht="34.15" customHeight="1" x14ac:dyDescent="0.25">
      <c r="A78" s="12" t="s">
        <v>18</v>
      </c>
      <c r="B78" s="13">
        <v>5</v>
      </c>
      <c r="C78" s="13">
        <v>2</v>
      </c>
      <c r="D78" s="14" t="s">
        <v>76</v>
      </c>
      <c r="E78" s="15">
        <v>200</v>
      </c>
      <c r="F78" s="19">
        <f t="shared" si="8"/>
        <v>109020</v>
      </c>
      <c r="G78" s="19">
        <f t="shared" si="8"/>
        <v>243025</v>
      </c>
    </row>
    <row r="79" spans="1:7" ht="47.25" x14ac:dyDescent="0.25">
      <c r="A79" s="12" t="s">
        <v>19</v>
      </c>
      <c r="B79" s="13">
        <v>5</v>
      </c>
      <c r="C79" s="13">
        <v>2</v>
      </c>
      <c r="D79" s="14" t="s">
        <v>76</v>
      </c>
      <c r="E79" s="15">
        <v>240</v>
      </c>
      <c r="F79" s="20">
        <v>109020</v>
      </c>
      <c r="G79" s="20">
        <v>243025</v>
      </c>
    </row>
    <row r="80" spans="1:7" ht="15.75" x14ac:dyDescent="0.25">
      <c r="A80" s="8" t="s">
        <v>39</v>
      </c>
      <c r="B80" s="9">
        <v>5</v>
      </c>
      <c r="C80" s="9">
        <v>3</v>
      </c>
      <c r="D80" s="10" t="s">
        <v>7</v>
      </c>
      <c r="E80" s="11" t="s">
        <v>7</v>
      </c>
      <c r="F80" s="18">
        <f>F81</f>
        <v>435175</v>
      </c>
      <c r="G80" s="18">
        <f>G81</f>
        <v>846335</v>
      </c>
    </row>
    <row r="81" spans="1:7" ht="31.5" x14ac:dyDescent="0.25">
      <c r="A81" s="12" t="s">
        <v>9</v>
      </c>
      <c r="B81" s="13">
        <v>5</v>
      </c>
      <c r="C81" s="13">
        <v>3</v>
      </c>
      <c r="D81" s="14" t="s">
        <v>64</v>
      </c>
      <c r="E81" s="15" t="s">
        <v>7</v>
      </c>
      <c r="F81" s="19">
        <f>F82</f>
        <v>435175</v>
      </c>
      <c r="G81" s="19">
        <f>G82</f>
        <v>846335</v>
      </c>
    </row>
    <row r="82" spans="1:7" ht="63" x14ac:dyDescent="0.25">
      <c r="A82" s="12" t="s">
        <v>40</v>
      </c>
      <c r="B82" s="13">
        <v>5</v>
      </c>
      <c r="C82" s="13">
        <v>3</v>
      </c>
      <c r="D82" s="14" t="s">
        <v>77</v>
      </c>
      <c r="E82" s="15" t="s">
        <v>7</v>
      </c>
      <c r="F82" s="19">
        <f>F83+F86+F89+F92</f>
        <v>435175</v>
      </c>
      <c r="G82" s="19">
        <f>G83+G86+G89+G92</f>
        <v>846335</v>
      </c>
    </row>
    <row r="83" spans="1:7" ht="49.15" customHeight="1" x14ac:dyDescent="0.25">
      <c r="A83" s="12" t="s">
        <v>41</v>
      </c>
      <c r="B83" s="13">
        <v>5</v>
      </c>
      <c r="C83" s="13">
        <v>3</v>
      </c>
      <c r="D83" s="14" t="s">
        <v>78</v>
      </c>
      <c r="E83" s="15"/>
      <c r="F83" s="19">
        <f>F84</f>
        <v>335175</v>
      </c>
      <c r="G83" s="19">
        <f>G84</f>
        <v>646335</v>
      </c>
    </row>
    <row r="84" spans="1:7" ht="36" customHeight="1" x14ac:dyDescent="0.25">
      <c r="A84" s="12" t="s">
        <v>18</v>
      </c>
      <c r="B84" s="13">
        <v>5</v>
      </c>
      <c r="C84" s="13">
        <v>3</v>
      </c>
      <c r="D84" s="14" t="s">
        <v>78</v>
      </c>
      <c r="E84" s="15">
        <v>200</v>
      </c>
      <c r="F84" s="19">
        <f>F85</f>
        <v>335175</v>
      </c>
      <c r="G84" s="19">
        <f>G85</f>
        <v>646335</v>
      </c>
    </row>
    <row r="85" spans="1:7" ht="47.25" x14ac:dyDescent="0.25">
      <c r="A85" s="12" t="s">
        <v>19</v>
      </c>
      <c r="B85" s="13">
        <v>5</v>
      </c>
      <c r="C85" s="13">
        <v>3</v>
      </c>
      <c r="D85" s="14" t="s">
        <v>78</v>
      </c>
      <c r="E85" s="15">
        <v>240</v>
      </c>
      <c r="F85" s="20">
        <v>335175</v>
      </c>
      <c r="G85" s="20">
        <v>646335</v>
      </c>
    </row>
    <row r="86" spans="1:7" ht="47.45" customHeight="1" x14ac:dyDescent="0.25">
      <c r="A86" s="12" t="s">
        <v>42</v>
      </c>
      <c r="B86" s="13">
        <v>5</v>
      </c>
      <c r="C86" s="13">
        <v>3</v>
      </c>
      <c r="D86" s="14" t="s">
        <v>79</v>
      </c>
      <c r="E86" s="15"/>
      <c r="F86" s="19">
        <f>F87</f>
        <v>0</v>
      </c>
      <c r="G86" s="19">
        <f>G87</f>
        <v>0</v>
      </c>
    </row>
    <row r="87" spans="1:7" ht="32.450000000000003" customHeight="1" x14ac:dyDescent="0.25">
      <c r="A87" s="12" t="s">
        <v>18</v>
      </c>
      <c r="B87" s="13">
        <v>5</v>
      </c>
      <c r="C87" s="13">
        <v>3</v>
      </c>
      <c r="D87" s="14" t="s">
        <v>79</v>
      </c>
      <c r="E87" s="15">
        <v>200</v>
      </c>
      <c r="F87" s="19">
        <f>F88</f>
        <v>0</v>
      </c>
      <c r="G87" s="19">
        <f>G88</f>
        <v>0</v>
      </c>
    </row>
    <row r="88" spans="1:7" ht="47.25" x14ac:dyDescent="0.25">
      <c r="A88" s="12" t="s">
        <v>19</v>
      </c>
      <c r="B88" s="13">
        <v>5</v>
      </c>
      <c r="C88" s="13">
        <v>3</v>
      </c>
      <c r="D88" s="14" t="s">
        <v>79</v>
      </c>
      <c r="E88" s="15">
        <v>240</v>
      </c>
      <c r="F88" s="20"/>
      <c r="G88" s="20"/>
    </row>
    <row r="89" spans="1:7" ht="43.9" customHeight="1" x14ac:dyDescent="0.25">
      <c r="A89" s="12" t="s">
        <v>43</v>
      </c>
      <c r="B89" s="13">
        <v>5</v>
      </c>
      <c r="C89" s="13">
        <v>3</v>
      </c>
      <c r="D89" s="14" t="s">
        <v>80</v>
      </c>
      <c r="E89" s="15"/>
      <c r="F89" s="19">
        <f>F90</f>
        <v>50000</v>
      </c>
      <c r="G89" s="19">
        <f>G90</f>
        <v>100000</v>
      </c>
    </row>
    <row r="90" spans="1:7" ht="47.25" x14ac:dyDescent="0.25">
      <c r="A90" s="12" t="s">
        <v>18</v>
      </c>
      <c r="B90" s="13">
        <v>5</v>
      </c>
      <c r="C90" s="13">
        <v>3</v>
      </c>
      <c r="D90" s="14" t="s">
        <v>80</v>
      </c>
      <c r="E90" s="15">
        <v>200</v>
      </c>
      <c r="F90" s="19">
        <f>F91</f>
        <v>50000</v>
      </c>
      <c r="G90" s="19">
        <f>G91</f>
        <v>100000</v>
      </c>
    </row>
    <row r="91" spans="1:7" ht="47.25" x14ac:dyDescent="0.25">
      <c r="A91" s="12" t="s">
        <v>19</v>
      </c>
      <c r="B91" s="13">
        <v>5</v>
      </c>
      <c r="C91" s="13">
        <v>3</v>
      </c>
      <c r="D91" s="14" t="s">
        <v>80</v>
      </c>
      <c r="E91" s="15">
        <v>240</v>
      </c>
      <c r="F91" s="20">
        <v>50000</v>
      </c>
      <c r="G91" s="20">
        <v>100000</v>
      </c>
    </row>
    <row r="92" spans="1:7" ht="63" x14ac:dyDescent="0.25">
      <c r="A92" s="12" t="s">
        <v>44</v>
      </c>
      <c r="B92" s="13">
        <v>5</v>
      </c>
      <c r="C92" s="13">
        <v>3</v>
      </c>
      <c r="D92" s="14" t="s">
        <v>81</v>
      </c>
      <c r="E92" s="15"/>
      <c r="F92" s="19">
        <f>F93</f>
        <v>50000</v>
      </c>
      <c r="G92" s="19">
        <f>G93</f>
        <v>100000</v>
      </c>
    </row>
    <row r="93" spans="1:7" ht="47.25" x14ac:dyDescent="0.25">
      <c r="A93" s="12" t="s">
        <v>18</v>
      </c>
      <c r="B93" s="13">
        <v>5</v>
      </c>
      <c r="C93" s="13">
        <v>3</v>
      </c>
      <c r="D93" s="14" t="s">
        <v>81</v>
      </c>
      <c r="E93" s="15">
        <v>200</v>
      </c>
      <c r="F93" s="19">
        <f>F94</f>
        <v>50000</v>
      </c>
      <c r="G93" s="19">
        <f>G94</f>
        <v>100000</v>
      </c>
    </row>
    <row r="94" spans="1:7" ht="47.25" x14ac:dyDescent="0.25">
      <c r="A94" s="12" t="s">
        <v>19</v>
      </c>
      <c r="B94" s="13">
        <v>5</v>
      </c>
      <c r="C94" s="13">
        <v>3</v>
      </c>
      <c r="D94" s="14" t="s">
        <v>81</v>
      </c>
      <c r="E94" s="15">
        <v>240</v>
      </c>
      <c r="F94" s="20">
        <v>50000</v>
      </c>
      <c r="G94" s="20">
        <v>100000</v>
      </c>
    </row>
    <row r="95" spans="1:7" ht="15.75" x14ac:dyDescent="0.25">
      <c r="A95" s="8" t="s">
        <v>45</v>
      </c>
      <c r="B95" s="9">
        <v>8</v>
      </c>
      <c r="C95" s="9" t="s">
        <v>7</v>
      </c>
      <c r="D95" s="10" t="s">
        <v>7</v>
      </c>
      <c r="E95" s="11" t="s">
        <v>7</v>
      </c>
      <c r="F95" s="18">
        <f>F96</f>
        <v>2250000</v>
      </c>
      <c r="G95" s="18">
        <f>G96</f>
        <v>2300000</v>
      </c>
    </row>
    <row r="96" spans="1:7" ht="15.75" x14ac:dyDescent="0.25">
      <c r="A96" s="8" t="s">
        <v>46</v>
      </c>
      <c r="B96" s="9">
        <v>8</v>
      </c>
      <c r="C96" s="9">
        <v>1</v>
      </c>
      <c r="D96" s="10" t="s">
        <v>7</v>
      </c>
      <c r="E96" s="11" t="s">
        <v>7</v>
      </c>
      <c r="F96" s="18">
        <f>F100+F97</f>
        <v>2250000</v>
      </c>
      <c r="G96" s="18">
        <f>G100</f>
        <v>2300000</v>
      </c>
    </row>
    <row r="97" spans="1:7" ht="141.75" x14ac:dyDescent="0.25">
      <c r="A97" s="12" t="s">
        <v>88</v>
      </c>
      <c r="B97" s="13">
        <v>8</v>
      </c>
      <c r="C97" s="13">
        <v>1</v>
      </c>
      <c r="D97" s="14" t="s">
        <v>89</v>
      </c>
      <c r="E97" s="15"/>
      <c r="F97" s="27">
        <f>F98</f>
        <v>0</v>
      </c>
      <c r="G97" s="27">
        <f>G98</f>
        <v>0</v>
      </c>
    </row>
    <row r="98" spans="1:7" ht="47.25" x14ac:dyDescent="0.25">
      <c r="A98" s="12" t="s">
        <v>18</v>
      </c>
      <c r="B98" s="13">
        <v>8</v>
      </c>
      <c r="C98" s="13">
        <v>1</v>
      </c>
      <c r="D98" s="14" t="s">
        <v>89</v>
      </c>
      <c r="E98" s="15">
        <v>200</v>
      </c>
      <c r="F98" s="27">
        <f>F99</f>
        <v>0</v>
      </c>
      <c r="G98" s="27">
        <f>G99</f>
        <v>0</v>
      </c>
    </row>
    <row r="99" spans="1:7" ht="47.25" x14ac:dyDescent="0.25">
      <c r="A99" s="12" t="s">
        <v>19</v>
      </c>
      <c r="B99" s="13">
        <v>8</v>
      </c>
      <c r="C99" s="13">
        <v>1</v>
      </c>
      <c r="D99" s="14" t="s">
        <v>89</v>
      </c>
      <c r="E99" s="15">
        <v>240</v>
      </c>
      <c r="F99" s="28">
        <v>0</v>
      </c>
      <c r="G99" s="28">
        <v>0</v>
      </c>
    </row>
    <row r="100" spans="1:7" ht="31.5" x14ac:dyDescent="0.25">
      <c r="A100" s="12" t="s">
        <v>9</v>
      </c>
      <c r="B100" s="13">
        <v>8</v>
      </c>
      <c r="C100" s="13">
        <v>1</v>
      </c>
      <c r="D100" s="14" t="s">
        <v>64</v>
      </c>
      <c r="E100" s="15" t="s">
        <v>7</v>
      </c>
      <c r="F100" s="19">
        <f>F101+F104</f>
        <v>2250000</v>
      </c>
      <c r="G100" s="19">
        <f>G101+G104</f>
        <v>2300000</v>
      </c>
    </row>
    <row r="101" spans="1:7" ht="31.5" x14ac:dyDescent="0.25">
      <c r="A101" s="12" t="s">
        <v>47</v>
      </c>
      <c r="B101" s="13">
        <v>8</v>
      </c>
      <c r="C101" s="13">
        <v>1</v>
      </c>
      <c r="D101" s="14" t="s">
        <v>82</v>
      </c>
      <c r="E101" s="15" t="s">
        <v>7</v>
      </c>
      <c r="F101" s="19">
        <f>F102</f>
        <v>1928000</v>
      </c>
      <c r="G101" s="19">
        <f>G102</f>
        <v>1928000</v>
      </c>
    </row>
    <row r="102" spans="1:7" ht="95.45" customHeight="1" x14ac:dyDescent="0.25">
      <c r="A102" s="12" t="s">
        <v>11</v>
      </c>
      <c r="B102" s="13">
        <v>8</v>
      </c>
      <c r="C102" s="13">
        <v>1</v>
      </c>
      <c r="D102" s="14" t="s">
        <v>82</v>
      </c>
      <c r="E102" s="15">
        <v>100</v>
      </c>
      <c r="F102" s="19">
        <f>F103</f>
        <v>1928000</v>
      </c>
      <c r="G102" s="19">
        <f>G103</f>
        <v>1928000</v>
      </c>
    </row>
    <row r="103" spans="1:7" ht="47.25" x14ac:dyDescent="0.25">
      <c r="A103" s="12" t="s">
        <v>12</v>
      </c>
      <c r="B103" s="13">
        <v>8</v>
      </c>
      <c r="C103" s="13">
        <v>1</v>
      </c>
      <c r="D103" s="14" t="s">
        <v>82</v>
      </c>
      <c r="E103" s="15">
        <v>120</v>
      </c>
      <c r="F103" s="20">
        <v>1928000</v>
      </c>
      <c r="G103" s="20">
        <v>1928000</v>
      </c>
    </row>
    <row r="104" spans="1:7" ht="47.25" x14ac:dyDescent="0.25">
      <c r="A104" s="12" t="s">
        <v>48</v>
      </c>
      <c r="B104" s="13">
        <v>8</v>
      </c>
      <c r="C104" s="13">
        <v>1</v>
      </c>
      <c r="D104" s="14" t="s">
        <v>83</v>
      </c>
      <c r="E104" s="15" t="s">
        <v>7</v>
      </c>
      <c r="F104" s="19">
        <f>F107+F105</f>
        <v>322000</v>
      </c>
      <c r="G104" s="19">
        <f>G107+G105</f>
        <v>372000</v>
      </c>
    </row>
    <row r="105" spans="1:7" ht="47.25" x14ac:dyDescent="0.25">
      <c r="A105" s="12" t="s">
        <v>18</v>
      </c>
      <c r="B105" s="13">
        <v>8</v>
      </c>
      <c r="C105" s="13">
        <v>1</v>
      </c>
      <c r="D105" s="14" t="s">
        <v>83</v>
      </c>
      <c r="E105" s="15">
        <v>200</v>
      </c>
      <c r="F105" s="19">
        <f>F106</f>
        <v>317000</v>
      </c>
      <c r="G105" s="19">
        <f>G106</f>
        <v>367000</v>
      </c>
    </row>
    <row r="106" spans="1:7" ht="47.25" x14ac:dyDescent="0.25">
      <c r="A106" s="12" t="s">
        <v>19</v>
      </c>
      <c r="B106" s="13">
        <v>8</v>
      </c>
      <c r="C106" s="13">
        <v>1</v>
      </c>
      <c r="D106" s="14" t="s">
        <v>83</v>
      </c>
      <c r="E106" s="15">
        <v>240</v>
      </c>
      <c r="F106" s="20">
        <v>317000</v>
      </c>
      <c r="G106" s="20">
        <v>367000</v>
      </c>
    </row>
    <row r="107" spans="1:7" ht="15.75" x14ac:dyDescent="0.25">
      <c r="A107" s="12" t="s">
        <v>20</v>
      </c>
      <c r="B107" s="13">
        <v>8</v>
      </c>
      <c r="C107" s="13">
        <v>1</v>
      </c>
      <c r="D107" s="14" t="s">
        <v>83</v>
      </c>
      <c r="E107" s="15">
        <v>800</v>
      </c>
      <c r="F107" s="19">
        <f>F108</f>
        <v>5000</v>
      </c>
      <c r="G107" s="19">
        <f>G108</f>
        <v>5000</v>
      </c>
    </row>
    <row r="108" spans="1:7" ht="31.5" x14ac:dyDescent="0.25">
      <c r="A108" s="12" t="s">
        <v>21</v>
      </c>
      <c r="B108" s="13">
        <v>8</v>
      </c>
      <c r="C108" s="13">
        <v>1</v>
      </c>
      <c r="D108" s="14" t="s">
        <v>83</v>
      </c>
      <c r="E108" s="15">
        <v>850</v>
      </c>
      <c r="F108" s="20">
        <v>5000</v>
      </c>
      <c r="G108" s="20">
        <v>5000</v>
      </c>
    </row>
    <row r="109" spans="1:7" ht="15.75" x14ac:dyDescent="0.25">
      <c r="A109" s="8" t="s">
        <v>49</v>
      </c>
      <c r="B109" s="9">
        <v>10</v>
      </c>
      <c r="C109" s="9" t="s">
        <v>7</v>
      </c>
      <c r="D109" s="10" t="s">
        <v>7</v>
      </c>
      <c r="E109" s="11" t="s">
        <v>7</v>
      </c>
      <c r="F109" s="18">
        <f t="shared" ref="F109:G113" si="9">F110</f>
        <v>160000</v>
      </c>
      <c r="G109" s="18">
        <f t="shared" si="9"/>
        <v>170000</v>
      </c>
    </row>
    <row r="110" spans="1:7" ht="15.75" x14ac:dyDescent="0.25">
      <c r="A110" s="8" t="s">
        <v>50</v>
      </c>
      <c r="B110" s="9">
        <v>10</v>
      </c>
      <c r="C110" s="9">
        <v>1</v>
      </c>
      <c r="D110" s="10" t="s">
        <v>7</v>
      </c>
      <c r="E110" s="11" t="s">
        <v>7</v>
      </c>
      <c r="F110" s="18">
        <f t="shared" si="9"/>
        <v>160000</v>
      </c>
      <c r="G110" s="18">
        <f t="shared" si="9"/>
        <v>170000</v>
      </c>
    </row>
    <row r="111" spans="1:7" ht="31.5" x14ac:dyDescent="0.25">
      <c r="A111" s="12" t="s">
        <v>9</v>
      </c>
      <c r="B111" s="13">
        <v>10</v>
      </c>
      <c r="C111" s="13">
        <v>1</v>
      </c>
      <c r="D111" s="14" t="s">
        <v>64</v>
      </c>
      <c r="E111" s="15" t="s">
        <v>7</v>
      </c>
      <c r="F111" s="19">
        <f t="shared" si="9"/>
        <v>160000</v>
      </c>
      <c r="G111" s="19">
        <f t="shared" si="9"/>
        <v>170000</v>
      </c>
    </row>
    <row r="112" spans="1:7" ht="47.25" x14ac:dyDescent="0.25">
      <c r="A112" s="12" t="s">
        <v>51</v>
      </c>
      <c r="B112" s="13">
        <v>10</v>
      </c>
      <c r="C112" s="13">
        <v>1</v>
      </c>
      <c r="D112" s="14" t="s">
        <v>84</v>
      </c>
      <c r="E112" s="15" t="s">
        <v>7</v>
      </c>
      <c r="F112" s="19">
        <f t="shared" si="9"/>
        <v>160000</v>
      </c>
      <c r="G112" s="19">
        <f t="shared" si="9"/>
        <v>170000</v>
      </c>
    </row>
    <row r="113" spans="1:7" ht="31.5" x14ac:dyDescent="0.25">
      <c r="A113" s="12" t="s">
        <v>52</v>
      </c>
      <c r="B113" s="13">
        <v>10</v>
      </c>
      <c r="C113" s="13">
        <v>1</v>
      </c>
      <c r="D113" s="14" t="s">
        <v>84</v>
      </c>
      <c r="E113" s="15">
        <v>300</v>
      </c>
      <c r="F113" s="19">
        <f t="shared" si="9"/>
        <v>160000</v>
      </c>
      <c r="G113" s="19">
        <f t="shared" si="9"/>
        <v>170000</v>
      </c>
    </row>
    <row r="114" spans="1:7" ht="31.5" x14ac:dyDescent="0.25">
      <c r="A114" s="12" t="s">
        <v>53</v>
      </c>
      <c r="B114" s="13">
        <v>10</v>
      </c>
      <c r="C114" s="13">
        <v>1</v>
      </c>
      <c r="D114" s="14" t="s">
        <v>84</v>
      </c>
      <c r="E114" s="15">
        <v>312</v>
      </c>
      <c r="F114" s="20">
        <v>160000</v>
      </c>
      <c r="G114" s="20">
        <v>170000</v>
      </c>
    </row>
    <row r="115" spans="1:7" ht="15.75" x14ac:dyDescent="0.25">
      <c r="A115" s="16" t="s">
        <v>54</v>
      </c>
      <c r="B115" s="16"/>
      <c r="C115" s="16"/>
      <c r="D115" s="7"/>
      <c r="E115" s="17"/>
      <c r="F115" s="18">
        <f>F14+F53+F62+F68+F74+F95+F109</f>
        <v>9605015</v>
      </c>
      <c r="G115" s="18">
        <f>G14+G53+G62+G68+G74+G95+G109</f>
        <v>10839980</v>
      </c>
    </row>
    <row r="116" spans="1:7" ht="15.75" x14ac:dyDescent="0.25">
      <c r="A116" s="21" t="s">
        <v>55</v>
      </c>
      <c r="B116" s="9">
        <v>99</v>
      </c>
      <c r="C116" s="9">
        <v>99</v>
      </c>
      <c r="D116" s="10"/>
      <c r="E116" s="15"/>
      <c r="F116" s="18">
        <f t="shared" ref="F116:G119" si="10">F117</f>
        <v>132085</v>
      </c>
      <c r="G116" s="18">
        <f t="shared" si="10"/>
        <v>309720</v>
      </c>
    </row>
    <row r="117" spans="1:7" ht="31.5" x14ac:dyDescent="0.25">
      <c r="A117" s="22" t="s">
        <v>56</v>
      </c>
      <c r="B117" s="13">
        <v>99</v>
      </c>
      <c r="C117" s="13">
        <v>99</v>
      </c>
      <c r="D117" s="14" t="s">
        <v>64</v>
      </c>
      <c r="E117" s="15"/>
      <c r="F117" s="19">
        <f t="shared" si="10"/>
        <v>132085</v>
      </c>
      <c r="G117" s="19">
        <f t="shared" si="10"/>
        <v>309720</v>
      </c>
    </row>
    <row r="118" spans="1:7" ht="15.75" x14ac:dyDescent="0.25">
      <c r="A118" s="22" t="s">
        <v>55</v>
      </c>
      <c r="B118" s="13">
        <v>99</v>
      </c>
      <c r="C118" s="13">
        <v>99</v>
      </c>
      <c r="D118" s="14" t="s">
        <v>85</v>
      </c>
      <c r="E118" s="15"/>
      <c r="F118" s="19">
        <f t="shared" si="10"/>
        <v>132085</v>
      </c>
      <c r="G118" s="19">
        <f t="shared" si="10"/>
        <v>309720</v>
      </c>
    </row>
    <row r="119" spans="1:7" ht="15.75" x14ac:dyDescent="0.25">
      <c r="A119" s="22" t="s">
        <v>55</v>
      </c>
      <c r="B119" s="13">
        <v>99</v>
      </c>
      <c r="C119" s="13">
        <v>99</v>
      </c>
      <c r="D119" s="14" t="s">
        <v>85</v>
      </c>
      <c r="E119" s="15">
        <v>900</v>
      </c>
      <c r="F119" s="19">
        <f t="shared" si="10"/>
        <v>132085</v>
      </c>
      <c r="G119" s="19">
        <f t="shared" si="10"/>
        <v>309720</v>
      </c>
    </row>
    <row r="120" spans="1:7" ht="15.75" x14ac:dyDescent="0.25">
      <c r="A120" s="22" t="s">
        <v>55</v>
      </c>
      <c r="B120" s="13">
        <v>99</v>
      </c>
      <c r="C120" s="13">
        <v>99</v>
      </c>
      <c r="D120" s="14" t="s">
        <v>85</v>
      </c>
      <c r="E120" s="15">
        <v>990</v>
      </c>
      <c r="F120" s="20">
        <v>132085</v>
      </c>
      <c r="G120" s="20">
        <v>309720</v>
      </c>
    </row>
    <row r="121" spans="1:7" ht="15.75" x14ac:dyDescent="0.25">
      <c r="A121" s="16" t="s">
        <v>54</v>
      </c>
      <c r="B121" s="16"/>
      <c r="C121" s="16"/>
      <c r="D121" s="7"/>
      <c r="E121" s="17"/>
      <c r="F121" s="18">
        <f>F115+F120</f>
        <v>9737100</v>
      </c>
      <c r="G121" s="18">
        <f>G115+G120</f>
        <v>11149700</v>
      </c>
    </row>
  </sheetData>
  <mergeCells count="11">
    <mergeCell ref="C1:G1"/>
    <mergeCell ref="C2:G2"/>
    <mergeCell ref="A5:G5"/>
    <mergeCell ref="E7:F7"/>
    <mergeCell ref="A9:G9"/>
    <mergeCell ref="F12:G12"/>
    <mergeCell ref="A12:A13"/>
    <mergeCell ref="B12:B13"/>
    <mergeCell ref="C12:C13"/>
    <mergeCell ref="D12:D13"/>
    <mergeCell ref="E12:E13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Элла</dc:creator>
  <cp:lastModifiedBy>User</cp:lastModifiedBy>
  <cp:lastPrinted>2018-11-14T03:35:07Z</cp:lastPrinted>
  <dcterms:created xsi:type="dcterms:W3CDTF">2013-11-14T10:33:41Z</dcterms:created>
  <dcterms:modified xsi:type="dcterms:W3CDTF">2018-12-11T09:37:13Z</dcterms:modified>
</cp:coreProperties>
</file>